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G28" i="1" l="1"/>
  <c r="G29" i="1"/>
  <c r="G30" i="1"/>
  <c r="G31" i="1"/>
  <c r="G32" i="1"/>
  <c r="G33" i="1"/>
  <c r="G34" i="1"/>
  <c r="G35" i="1"/>
  <c r="H28" i="1"/>
  <c r="H29" i="1"/>
  <c r="H30" i="1"/>
  <c r="H31" i="1"/>
  <c r="H32" i="1"/>
  <c r="H33" i="1"/>
  <c r="H34" i="1"/>
  <c r="H35" i="1"/>
  <c r="H16" i="1"/>
  <c r="H17" i="1"/>
  <c r="H18" i="1"/>
  <c r="H19" i="1"/>
  <c r="H20" i="1"/>
  <c r="H21" i="1"/>
  <c r="H22" i="1"/>
  <c r="H23" i="1"/>
  <c r="H24" i="1"/>
  <c r="H25" i="1"/>
  <c r="H26" i="1"/>
  <c r="H27" i="1"/>
  <c r="G16" i="1"/>
  <c r="G17" i="1"/>
  <c r="G18" i="1"/>
  <c r="G19" i="1"/>
  <c r="G20" i="1"/>
  <c r="G21" i="1"/>
  <c r="G22" i="1"/>
  <c r="G23" i="1"/>
  <c r="G24" i="1"/>
  <c r="G25" i="1"/>
  <c r="G26" i="1"/>
  <c r="G27" i="1"/>
  <c r="H15" i="1"/>
  <c r="G15" i="1"/>
  <c r="H36" i="1" l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</t>
        </r>
      </text>
    </comment>
    <comment ref="A4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<sst xmlns="http://schemas.openxmlformats.org/spreadsheetml/2006/main" count="83" uniqueCount="69">
  <si>
    <t>Наименование</t>
  </si>
  <si>
    <t>(наименование стройки)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</si>
  <si>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</si>
  <si>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</si>
  <si>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</si>
  <si>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</si>
  <si>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</si>
  <si>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</si>
  <si>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</si>
  <si>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</si>
  <si>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ЦЭВС-1 (инв.№602)</t>
  </si>
  <si>
    <t>к Локальной смете № СКС-2022-В-3-200</t>
  </si>
  <si>
    <t>Составил:______________С.М.Ядохна</t>
  </si>
  <si>
    <t>Ресурсы подрядчика</t>
  </si>
  <si>
    <t xml:space="preserve">          Материалы</t>
  </si>
  <si>
    <t>01.7.02.10-0005</t>
  </si>
  <si>
    <t>Бумага ролевая</t>
  </si>
  <si>
    <t>т</t>
  </si>
  <si>
    <t>01.7.03.01-0001</t>
  </si>
  <si>
    <t>Вода</t>
  </si>
  <si>
    <t>м3</t>
  </si>
  <si>
    <t>01.7.11.07-0032</t>
  </si>
  <si>
    <t>Электроды сварочные Э42, диаметр 4 мм</t>
  </si>
  <si>
    <t>01.7.15.02-0051</t>
  </si>
  <si>
    <t>Болты анкерные</t>
  </si>
  <si>
    <t>01.7.15.06-0064</t>
  </si>
  <si>
    <t>Гвозди отделочные, круглые, размер 1,6х25 мм</t>
  </si>
  <si>
    <t>01.7.20.08-0031</t>
  </si>
  <si>
    <t>Бязь суровая</t>
  </si>
  <si>
    <t>10 м2</t>
  </si>
  <si>
    <t>01.7.20.08-0051</t>
  </si>
  <si>
    <t>Ветошь</t>
  </si>
  <si>
    <t>кг</t>
  </si>
  <si>
    <t>02.4.03.02-0001</t>
  </si>
  <si>
    <t>Щебень пористый из металлургического шлака М 600, фракция 5-10 мм</t>
  </si>
  <si>
    <t>03.1.01.01-0002</t>
  </si>
  <si>
    <t>Гипс строительный Г-3</t>
  </si>
  <si>
    <t>04.3.01.12-0111</t>
  </si>
  <si>
    <t>Раствор готовый отделочный тяжелый, цементно-известковый, состав 1:1:6</t>
  </si>
  <si>
    <t>14.1.03.01-0001</t>
  </si>
  <si>
    <t>Клей для обоев КМЦ</t>
  </si>
  <si>
    <t>14.1.04.02-0002</t>
  </si>
  <si>
    <t>Клей 88-СА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</si>
  <si>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</si>
  <si>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</si>
  <si>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шт</t>
  </si>
  <si>
    <t>14.5.11.01-0001</t>
  </si>
  <si>
    <t>Шпатлевка клеевая</t>
  </si>
  <si>
    <t>ФССЦ-01.6.01.02-0005</t>
  </si>
  <si>
    <t>Листы гипсокартонные ГКЛ, толщина 9,5 мм</t>
  </si>
  <si>
    <t>м2</t>
  </si>
  <si>
    <t>ФССЦ-01.6.02.01-0027</t>
  </si>
  <si>
    <t>Обои улучшенные, грунтованные</t>
  </si>
  <si>
    <t>100 м2</t>
  </si>
  <si>
    <t>ФССЦ-01.7.04.01-0011</t>
  </si>
  <si>
    <t>Закрыватель дверной гидравлический рычажный в алюминиевом корпусе</t>
  </si>
  <si>
    <t>ФССЦ-07.1.01.01-0016</t>
  </si>
  <si>
    <t>Дверь противопожарная металлическая однопольная ДПМ-01/60, размером 800х2100 мм</t>
  </si>
  <si>
    <t>ФССЦ-07.1.01.01-0019</t>
  </si>
  <si>
    <t>Дверь противопожарная металлическая: однопольная ДПМ-01/60, размером 900х2100 мм</t>
  </si>
  <si>
    <t>ФССЦ-14.3.01.03-0001</t>
  </si>
  <si>
    <t>Состав грунтовочный глубокого проникновения _по ФЕР15-04-006-03_расход 0,02т/100м2</t>
  </si>
  <si>
    <t>ФССЦ-14.5.11.03-1010</t>
  </si>
  <si>
    <t>Шпатлевка финишная гипсовая</t>
  </si>
  <si>
    <t>ИТОГО</t>
  </si>
  <si>
    <t>Всего в текущих,без НДС руб</t>
  </si>
  <si>
    <t>Сметная стоимость в текущих ценах</t>
  </si>
  <si>
    <t>Примечание:</t>
  </si>
  <si>
    <t>Сметная стоимость указана в текущих ценах без учета  транспортных и заготовительно-складских затрат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</si>
</sst>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1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left" vertical="top" wrapText="1"/>
    </xf>
    <xf numFmtId="0" fontId="12" fillId="0" borderId="0" xfId="0" applyNumberFormat="1" applyFont="1"/>
    <xf numFmtId="0" fontId="12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2" fontId="6" fillId="0" borderId="0" xfId="22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H47"/>
  <sheetViews>
    <sheetView showGridLines="0" tabSelected="1" topLeftCell="A34" zoomScaleSheetLayoutView="75" workbookViewId="0">
      <selection activeCell="A6" sqref="A6:H7"/>
    </sheetView>
  </sheetViews>
  <sheetFormatPr defaultRowHeight="13.2" x14ac:dyDescent="0.25"/>
  <cols>
    <col min="1" max="1" width="5" customWidth="1"/>
    <col min="2" max="2" width="14.6640625" style="5" customWidth="1"/>
    <col min="3" max="3" width="49.44140625" style="2" customWidth="1"/>
    <col min="4" max="4" width="13.109375" style="3" customWidth="1"/>
    <col min="5" max="7" width="10.6640625" style="1" customWidth="1"/>
    <col min="8" max="8" width="12.33203125" style="1" customWidth="1"/>
  </cols>
  <sheetData>
    <row r="1" spans="1:8" s="6" customFormat="1" ht="12.6" x14ac:dyDescent="0.2">
      <c r="A1" s="42" t="s">
        <v>10</v>
      </c>
      <c r="B1" s="42"/>
      <c r="C1" s="42"/>
      <c r="D1" s="42"/>
      <c r="E1" s="42"/>
      <c r="F1" s="42"/>
      <c r="G1" s="42"/>
      <c r="H1" s="42"/>
    </row>
    <row r="2" spans="1:8" s="6" customFormat="1" ht="11.4" x14ac:dyDescent="0.2">
      <c r="A2" s="43" t="s">
        <v>1</v>
      </c>
      <c r="B2" s="43"/>
      <c r="C2" s="43"/>
      <c r="D2" s="43"/>
      <c r="E2" s="43"/>
      <c r="F2" s="43"/>
      <c r="G2" s="43"/>
      <c r="H2" s="43"/>
    </row>
    <row r="3" spans="1:8" s="6" customFormat="1" ht="13.8" x14ac:dyDescent="0.2">
      <c r="A3" s="17"/>
      <c r="B3" s="17"/>
      <c r="C3" s="17"/>
      <c r="D3" s="17"/>
      <c r="E3" s="17"/>
      <c r="F3" s="17"/>
      <c r="G3" s="17"/>
      <c r="H3" s="17"/>
    </row>
    <row r="4" spans="1:8" s="6" customFormat="1" ht="16.2" x14ac:dyDescent="0.2">
      <c r="A4" s="48" t="s">
        <v>2</v>
      </c>
      <c r="B4" s="48"/>
      <c r="C4" s="48"/>
      <c r="D4" s="48"/>
      <c r="E4" s="48"/>
      <c r="F4" s="48"/>
      <c r="G4" s="48"/>
      <c r="H4" s="48"/>
    </row>
    <row r="5" spans="1:8" s="6" customFormat="1" ht="12.6" x14ac:dyDescent="0.2">
      <c r="A5" s="49" t="s">
        <v>11</v>
      </c>
      <c r="B5" s="49"/>
      <c r="C5" s="49"/>
      <c r="D5" s="49"/>
      <c r="E5" s="49"/>
      <c r="F5" s="49"/>
      <c r="G5" s="49"/>
      <c r="H5" s="49"/>
    </row>
    <row r="6" spans="1:8" s="6" customFormat="1" ht="11.4" x14ac:dyDescent="0.2">
      <c r="A6" s="38"/>
      <c r="B6" s="38"/>
      <c r="C6" s="38"/>
      <c r="D6" s="38"/>
      <c r="E6" s="38"/>
      <c r="F6" s="38"/>
      <c r="G6" s="38"/>
      <c r="H6" s="38"/>
    </row>
    <row r="7" spans="1:8" s="6" customFormat="1" ht="16.2" customHeight="1" x14ac:dyDescent="0.2">
      <c r="A7" s="39"/>
      <c r="B7" s="39"/>
      <c r="C7" s="39"/>
      <c r="D7" s="39"/>
      <c r="E7" s="39"/>
      <c r="F7" s="39"/>
      <c r="G7" s="39"/>
      <c r="H7" s="39"/>
    </row>
    <row r="8" spans="1:8" s="6" customFormat="1" ht="12.6" x14ac:dyDescent="0.2">
      <c r="A8" s="20"/>
      <c r="B8" s="19"/>
      <c r="C8" s="18"/>
      <c r="D8" s="19"/>
      <c r="E8" s="19"/>
      <c r="F8" s="19"/>
      <c r="G8" s="19"/>
      <c r="H8" s="19"/>
    </row>
    <row r="9" spans="1:8" s="6" customFormat="1" ht="11.4" x14ac:dyDescent="0.2">
      <c r="A9" s="19"/>
      <c r="B9" s="19"/>
      <c r="C9" s="19"/>
      <c r="D9" s="19"/>
      <c r="E9" s="19"/>
      <c r="F9" s="19"/>
      <c r="G9" s="19"/>
      <c r="H9" s="19"/>
    </row>
    <row r="10" spans="1:8" s="15" customFormat="1" ht="56.25" customHeight="1" x14ac:dyDescent="0.2">
      <c r="A10" s="44" t="s">
        <v>3</v>
      </c>
      <c r="B10" s="46" t="s">
        <v>4</v>
      </c>
      <c r="C10" s="44" t="s">
        <v>0</v>
      </c>
      <c r="D10" s="44" t="s">
        <v>5</v>
      </c>
      <c r="E10" s="44" t="s">
        <v>6</v>
      </c>
      <c r="F10" s="22" t="s">
        <v>8</v>
      </c>
      <c r="G10" s="40" t="s">
        <v>66</v>
      </c>
      <c r="H10" s="50" t="s">
        <v>65</v>
      </c>
    </row>
    <row r="11" spans="1:8" s="15" customFormat="1" ht="22.8" x14ac:dyDescent="0.2">
      <c r="A11" s="45"/>
      <c r="B11" s="47"/>
      <c r="C11" s="45"/>
      <c r="D11" s="45"/>
      <c r="E11" s="45"/>
      <c r="F11" s="21" t="s">
        <v>9</v>
      </c>
      <c r="G11" s="41"/>
      <c r="H11" s="44"/>
    </row>
    <row r="12" spans="1:8" s="15" customFormat="1" x14ac:dyDescent="0.2">
      <c r="A12" s="23">
        <v>1</v>
      </c>
      <c r="B12" s="23" t="s">
        <v>7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</row>
    <row r="13" spans="1:8" s="6" customFormat="1" ht="19.350000000000001" customHeight="1" x14ac:dyDescent="0.2">
      <c r="A13" s="36" t="s">
        <v>13</v>
      </c>
      <c r="B13" s="37"/>
      <c r="C13" s="37"/>
      <c r="D13" s="37"/>
      <c r="E13" s="37"/>
      <c r="F13" s="37"/>
      <c r="G13" s="37"/>
      <c r="H13" s="37"/>
    </row>
    <row r="14" spans="1:8" s="6" customFormat="1" ht="19.350000000000001" customHeight="1" x14ac:dyDescent="0.2">
      <c r="A14" s="36" t="s">
        <v>14</v>
      </c>
      <c r="B14" s="37"/>
      <c r="C14" s="37"/>
      <c r="D14" s="37"/>
      <c r="E14" s="37"/>
      <c r="F14" s="37"/>
      <c r="G14" s="37"/>
      <c r="H14" s="37"/>
    </row>
    <row r="15" spans="1:8" s="6" customFormat="1" ht="22.8" x14ac:dyDescent="0.2">
      <c r="A15" s="24">
        <v>1</v>
      </c>
      <c r="B15" s="25" t="s">
        <v>15</v>
      </c>
      <c r="C15" s="24" t="s">
        <v>16</v>
      </c>
      <c r="D15" s="26" t="s">
        <v>17</v>
      </c>
      <c r="E15" s="27">
        <v>2.13E-4</v>
      </c>
      <c r="F15" s="28">
        <v>5650</v>
      </c>
      <c r="G15" s="34">
        <f>F15*6.69</f>
        <v>37798.5</v>
      </c>
      <c r="H15" s="34">
        <f>E15*G15</f>
        <v>8.0510804999999994</v>
      </c>
    </row>
    <row r="16" spans="1:8" s="6" customFormat="1" ht="22.8" x14ac:dyDescent="0.2">
      <c r="A16" s="24">
        <v>2</v>
      </c>
      <c r="B16" s="25" t="s">
        <v>18</v>
      </c>
      <c r="C16" s="24" t="s">
        <v>19</v>
      </c>
      <c r="D16" s="26" t="s">
        <v>20</v>
      </c>
      <c r="E16" s="27">
        <v>1.0578000000000001E-2</v>
      </c>
      <c r="F16" s="28">
        <v>2.44</v>
      </c>
      <c r="G16" s="34">
        <f t="shared" ref="G16:G35" si="0">F16*6.69</f>
        <v>16.323599999999999</v>
      </c>
      <c r="H16" s="34">
        <f t="shared" ref="H16:H35" si="1">E16*G16</f>
        <v>0.17267104080000001</v>
      </c>
    </row>
    <row r="17" spans="1:8" s="6" customFormat="1" ht="22.8" x14ac:dyDescent="0.2">
      <c r="A17" s="24">
        <v>3</v>
      </c>
      <c r="B17" s="25" t="s">
        <v>21</v>
      </c>
      <c r="C17" s="24" t="s">
        <v>22</v>
      </c>
      <c r="D17" s="26" t="s">
        <v>17</v>
      </c>
      <c r="E17" s="27">
        <v>1.8900000000000001E-4</v>
      </c>
      <c r="F17" s="28">
        <v>10315.01</v>
      </c>
      <c r="G17" s="34">
        <f t="shared" si="0"/>
        <v>69007.416900000011</v>
      </c>
      <c r="H17" s="34">
        <f t="shared" si="1"/>
        <v>13.042401794100003</v>
      </c>
    </row>
    <row r="18" spans="1:8" s="6" customFormat="1" ht="22.8" x14ac:dyDescent="0.2">
      <c r="A18" s="24">
        <v>4</v>
      </c>
      <c r="B18" s="25" t="s">
        <v>23</v>
      </c>
      <c r="C18" s="24" t="s">
        <v>24</v>
      </c>
      <c r="D18" s="26" t="s">
        <v>17</v>
      </c>
      <c r="E18" s="27">
        <v>8.0999999999999996E-3</v>
      </c>
      <c r="F18" s="28">
        <v>10068</v>
      </c>
      <c r="G18" s="34">
        <f t="shared" si="0"/>
        <v>67354.92</v>
      </c>
      <c r="H18" s="34">
        <f t="shared" si="1"/>
        <v>545.57485199999996</v>
      </c>
    </row>
    <row r="19" spans="1:8" s="6" customFormat="1" ht="22.8" x14ac:dyDescent="0.2">
      <c r="A19" s="24">
        <v>5</v>
      </c>
      <c r="B19" s="25" t="s">
        <v>25</v>
      </c>
      <c r="C19" s="24" t="s">
        <v>26</v>
      </c>
      <c r="D19" s="26" t="s">
        <v>17</v>
      </c>
      <c r="E19" s="27">
        <v>9.0000000000000006E-5</v>
      </c>
      <c r="F19" s="28">
        <v>9713.4</v>
      </c>
      <c r="G19" s="34">
        <f t="shared" si="0"/>
        <v>64982.646000000001</v>
      </c>
      <c r="H19" s="34">
        <f t="shared" si="1"/>
        <v>5.8484381400000007</v>
      </c>
    </row>
    <row r="20" spans="1:8" s="6" customFormat="1" ht="22.8" x14ac:dyDescent="0.2">
      <c r="A20" s="24">
        <v>6</v>
      </c>
      <c r="B20" s="25" t="s">
        <v>27</v>
      </c>
      <c r="C20" s="24" t="s">
        <v>28</v>
      </c>
      <c r="D20" s="26" t="s">
        <v>29</v>
      </c>
      <c r="E20" s="27">
        <v>3.5999999999999997E-2</v>
      </c>
      <c r="F20" s="28">
        <v>79.099999999999994</v>
      </c>
      <c r="G20" s="34">
        <f t="shared" si="0"/>
        <v>529.17899999999997</v>
      </c>
      <c r="H20" s="34">
        <f t="shared" si="1"/>
        <v>19.050443999999999</v>
      </c>
    </row>
    <row r="21" spans="1:8" s="6" customFormat="1" ht="22.8" x14ac:dyDescent="0.2">
      <c r="A21" s="24">
        <v>7</v>
      </c>
      <c r="B21" s="25" t="s">
        <v>30</v>
      </c>
      <c r="C21" s="24" t="s">
        <v>31</v>
      </c>
      <c r="D21" s="26" t="s">
        <v>32</v>
      </c>
      <c r="E21" s="27">
        <v>2.9999999999999997E-4</v>
      </c>
      <c r="F21" s="28">
        <v>1.82</v>
      </c>
      <c r="G21" s="34">
        <f t="shared" si="0"/>
        <v>12.175800000000001</v>
      </c>
      <c r="H21" s="34">
        <f t="shared" si="1"/>
        <v>3.6527399999999998E-3</v>
      </c>
    </row>
    <row r="22" spans="1:8" s="6" customFormat="1" ht="22.8" x14ac:dyDescent="0.2">
      <c r="A22" s="24">
        <v>8</v>
      </c>
      <c r="B22" s="25" t="s">
        <v>33</v>
      </c>
      <c r="C22" s="24" t="s">
        <v>34</v>
      </c>
      <c r="D22" s="26" t="s">
        <v>20</v>
      </c>
      <c r="E22" s="27">
        <v>1.2E-5</v>
      </c>
      <c r="F22" s="28">
        <v>74.58</v>
      </c>
      <c r="G22" s="34">
        <f t="shared" si="0"/>
        <v>498.9402</v>
      </c>
      <c r="H22" s="34">
        <f t="shared" si="1"/>
        <v>5.9872824000000002E-3</v>
      </c>
    </row>
    <row r="23" spans="1:8" s="6" customFormat="1" ht="22.8" x14ac:dyDescent="0.2">
      <c r="A23" s="24">
        <v>9</v>
      </c>
      <c r="B23" s="25" t="s">
        <v>35</v>
      </c>
      <c r="C23" s="24" t="s">
        <v>36</v>
      </c>
      <c r="D23" s="26" t="s">
        <v>17</v>
      </c>
      <c r="E23" s="27">
        <v>1.47E-2</v>
      </c>
      <c r="F23" s="28">
        <v>729.98</v>
      </c>
      <c r="G23" s="34">
        <f t="shared" si="0"/>
        <v>4883.5662000000002</v>
      </c>
      <c r="H23" s="34">
        <f t="shared" si="1"/>
        <v>71.788423140000006</v>
      </c>
    </row>
    <row r="24" spans="1:8" s="6" customFormat="1" ht="22.8" x14ac:dyDescent="0.2">
      <c r="A24" s="24">
        <v>10</v>
      </c>
      <c r="B24" s="25" t="s">
        <v>37</v>
      </c>
      <c r="C24" s="24" t="s">
        <v>38</v>
      </c>
      <c r="D24" s="26" t="s">
        <v>20</v>
      </c>
      <c r="E24" s="27">
        <v>1.8E-3</v>
      </c>
      <c r="F24" s="28">
        <v>517.91</v>
      </c>
      <c r="G24" s="34">
        <f t="shared" si="0"/>
        <v>3464.8179</v>
      </c>
      <c r="H24" s="34">
        <f t="shared" si="1"/>
        <v>6.23667222</v>
      </c>
    </row>
    <row r="25" spans="1:8" s="6" customFormat="1" ht="22.8" x14ac:dyDescent="0.2">
      <c r="A25" s="24">
        <v>11</v>
      </c>
      <c r="B25" s="25" t="s">
        <v>39</v>
      </c>
      <c r="C25" s="24" t="s">
        <v>40</v>
      </c>
      <c r="D25" s="26" t="s">
        <v>17</v>
      </c>
      <c r="E25" s="27">
        <v>8.7000000000000001E-5</v>
      </c>
      <c r="F25" s="28">
        <v>25990</v>
      </c>
      <c r="G25" s="34">
        <f t="shared" si="0"/>
        <v>173873.1</v>
      </c>
      <c r="H25" s="34">
        <f t="shared" si="1"/>
        <v>15.1269597</v>
      </c>
    </row>
    <row r="26" spans="1:8" s="6" customFormat="1" ht="22.8" x14ac:dyDescent="0.2">
      <c r="A26" s="24">
        <v>12</v>
      </c>
      <c r="B26" s="25" t="s">
        <v>41</v>
      </c>
      <c r="C26" s="24" t="s">
        <v>42</v>
      </c>
      <c r="D26" s="26" t="s">
        <v>32</v>
      </c>
      <c r="E26" s="27">
        <v>0.14399999999999999</v>
      </c>
      <c r="F26" s="28">
        <v>28.93</v>
      </c>
      <c r="G26" s="34">
        <f t="shared" si="0"/>
        <v>193.54170000000002</v>
      </c>
      <c r="H26" s="34">
        <f t="shared" si="1"/>
        <v>27.8700048</v>
      </c>
    </row>
    <row r="27" spans="1:8" s="6" customFormat="1" ht="57" x14ac:dyDescent="0.2">
      <c r="A27" s="24">
        <v>13</v>
      </c>
      <c r="B27" s="25" t="s">
        <v>43</v>
      </c>
      <c r="C27" s="24" t="s">
        <v>44</v>
      </c>
      <c r="D27" s="26" t="s">
        <v>45</v>
      </c>
      <c r="E27" s="27">
        <v>0.72899999999999998</v>
      </c>
      <c r="F27" s="28">
        <v>110.11</v>
      </c>
      <c r="G27" s="34">
        <f t="shared" si="0"/>
        <v>736.63589999999999</v>
      </c>
      <c r="H27" s="34">
        <f t="shared" si="1"/>
        <v>537.00757109999995</v>
      </c>
    </row>
    <row r="28" spans="1:8" s="6" customFormat="1" ht="22.8" x14ac:dyDescent="0.2">
      <c r="A28" s="24">
        <v>14</v>
      </c>
      <c r="B28" s="25" t="s">
        <v>46</v>
      </c>
      <c r="C28" s="24" t="s">
        <v>47</v>
      </c>
      <c r="D28" s="26" t="s">
        <v>17</v>
      </c>
      <c r="E28" s="27">
        <v>2.9100000000000003E-4</v>
      </c>
      <c r="F28" s="28">
        <v>4294</v>
      </c>
      <c r="G28" s="34">
        <f t="shared" si="0"/>
        <v>28726.86</v>
      </c>
      <c r="H28" s="34">
        <f t="shared" si="1"/>
        <v>8.3595162600000013</v>
      </c>
    </row>
    <row r="29" spans="1:8" s="6" customFormat="1" ht="34.200000000000003" x14ac:dyDescent="0.2">
      <c r="A29" s="24">
        <v>15</v>
      </c>
      <c r="B29" s="25" t="s">
        <v>48</v>
      </c>
      <c r="C29" s="24" t="s">
        <v>49</v>
      </c>
      <c r="D29" s="26" t="s">
        <v>50</v>
      </c>
      <c r="E29" s="27">
        <v>3.2</v>
      </c>
      <c r="F29" s="28">
        <v>14.8</v>
      </c>
      <c r="G29" s="34">
        <f t="shared" si="0"/>
        <v>99.012000000000015</v>
      </c>
      <c r="H29" s="34">
        <f t="shared" si="1"/>
        <v>316.83840000000009</v>
      </c>
    </row>
    <row r="30" spans="1:8" s="6" customFormat="1" ht="34.200000000000003" x14ac:dyDescent="0.2">
      <c r="A30" s="24">
        <v>16</v>
      </c>
      <c r="B30" s="25" t="s">
        <v>51</v>
      </c>
      <c r="C30" s="24" t="s">
        <v>52</v>
      </c>
      <c r="D30" s="26" t="s">
        <v>53</v>
      </c>
      <c r="E30" s="27">
        <v>3.4599999999999999E-2</v>
      </c>
      <c r="F30" s="28">
        <v>904</v>
      </c>
      <c r="G30" s="34">
        <f t="shared" si="0"/>
        <v>6047.76</v>
      </c>
      <c r="H30" s="34">
        <f t="shared" si="1"/>
        <v>209.25249600000001</v>
      </c>
    </row>
    <row r="31" spans="1:8" s="6" customFormat="1" ht="34.200000000000003" x14ac:dyDescent="0.2">
      <c r="A31" s="24">
        <v>17</v>
      </c>
      <c r="B31" s="25" t="s">
        <v>54</v>
      </c>
      <c r="C31" s="24" t="s">
        <v>55</v>
      </c>
      <c r="D31" s="26" t="s">
        <v>45</v>
      </c>
      <c r="E31" s="27">
        <v>2</v>
      </c>
      <c r="F31" s="28">
        <v>428.27</v>
      </c>
      <c r="G31" s="34">
        <f t="shared" si="0"/>
        <v>2865.1262999999999</v>
      </c>
      <c r="H31" s="34">
        <f t="shared" si="1"/>
        <v>5730.2525999999998</v>
      </c>
    </row>
    <row r="32" spans="1:8" s="6" customFormat="1" ht="34.200000000000003" x14ac:dyDescent="0.2">
      <c r="A32" s="24">
        <v>18</v>
      </c>
      <c r="B32" s="25" t="s">
        <v>56</v>
      </c>
      <c r="C32" s="24" t="s">
        <v>57</v>
      </c>
      <c r="D32" s="26" t="s">
        <v>45</v>
      </c>
      <c r="E32" s="27">
        <v>1</v>
      </c>
      <c r="F32" s="28">
        <v>2884.6</v>
      </c>
      <c r="G32" s="34">
        <f t="shared" si="0"/>
        <v>19297.974000000002</v>
      </c>
      <c r="H32" s="34">
        <f t="shared" si="1"/>
        <v>19297.974000000002</v>
      </c>
    </row>
    <row r="33" spans="1:8" s="6" customFormat="1" ht="34.200000000000003" x14ac:dyDescent="0.2">
      <c r="A33" s="24">
        <v>19</v>
      </c>
      <c r="B33" s="25" t="s">
        <v>58</v>
      </c>
      <c r="C33" s="24" t="s">
        <v>59</v>
      </c>
      <c r="D33" s="26" t="s">
        <v>45</v>
      </c>
      <c r="E33" s="27">
        <v>1</v>
      </c>
      <c r="F33" s="28">
        <v>2679.27</v>
      </c>
      <c r="G33" s="34">
        <f t="shared" si="0"/>
        <v>17924.316300000002</v>
      </c>
      <c r="H33" s="34">
        <f t="shared" si="1"/>
        <v>17924.316300000002</v>
      </c>
    </row>
    <row r="34" spans="1:8" s="6" customFormat="1" ht="34.200000000000003" x14ac:dyDescent="0.2">
      <c r="A34" s="24">
        <v>20</v>
      </c>
      <c r="B34" s="25" t="s">
        <v>60</v>
      </c>
      <c r="C34" s="24" t="s">
        <v>61</v>
      </c>
      <c r="D34" s="26" t="s">
        <v>32</v>
      </c>
      <c r="E34" s="27">
        <v>0.5</v>
      </c>
      <c r="F34" s="28">
        <v>21.77</v>
      </c>
      <c r="G34" s="34">
        <f t="shared" si="0"/>
        <v>145.6413</v>
      </c>
      <c r="H34" s="34">
        <f t="shared" si="1"/>
        <v>72.820650000000001</v>
      </c>
    </row>
    <row r="35" spans="1:8" s="6" customFormat="1" ht="34.200000000000003" x14ac:dyDescent="0.2">
      <c r="A35" s="24">
        <v>21</v>
      </c>
      <c r="B35" s="25" t="s">
        <v>62</v>
      </c>
      <c r="C35" s="24" t="s">
        <v>63</v>
      </c>
      <c r="D35" s="26" t="s">
        <v>32</v>
      </c>
      <c r="E35" s="27">
        <v>6</v>
      </c>
      <c r="F35" s="28">
        <v>9.84</v>
      </c>
      <c r="G35" s="34">
        <f t="shared" si="0"/>
        <v>65.829599999999999</v>
      </c>
      <c r="H35" s="34">
        <f t="shared" si="1"/>
        <v>394.9776</v>
      </c>
    </row>
    <row r="36" spans="1:8" s="31" customFormat="1" ht="18" customHeight="1" x14ac:dyDescent="0.2">
      <c r="A36" s="29"/>
      <c r="B36" s="30"/>
      <c r="C36" s="32" t="s">
        <v>64</v>
      </c>
      <c r="D36" s="32"/>
      <c r="E36" s="32"/>
      <c r="F36" s="32"/>
      <c r="G36" s="32"/>
      <c r="H36" s="33">
        <f>SUM($H$15:$H$35)</f>
        <v>45204.570720717304</v>
      </c>
    </row>
    <row r="37" spans="1:8" s="6" customFormat="1" ht="11.4" x14ac:dyDescent="0.2">
      <c r="A37" s="10"/>
      <c r="B37" s="11"/>
      <c r="C37" s="10"/>
      <c r="D37" s="12"/>
      <c r="E37" s="16"/>
      <c r="F37" s="13"/>
      <c r="G37" s="13"/>
      <c r="H37" s="13"/>
    </row>
    <row r="38" spans="1:8" s="6" customFormat="1" ht="11.4" x14ac:dyDescent="0.2">
      <c r="A38" s="10"/>
      <c r="B38" s="11"/>
      <c r="C38" s="10"/>
      <c r="D38" s="12"/>
      <c r="E38" s="16"/>
      <c r="F38" s="13"/>
      <c r="G38" s="13"/>
      <c r="H38" s="13"/>
    </row>
    <row r="39" spans="1:8" s="6" customFormat="1" x14ac:dyDescent="0.2">
      <c r="A39" s="10"/>
      <c r="B39" s="35" t="s">
        <v>67</v>
      </c>
      <c r="C39" s="10"/>
      <c r="D39" s="12"/>
      <c r="E39" s="16"/>
      <c r="F39" s="13"/>
      <c r="G39" s="13"/>
      <c r="H39" s="13"/>
    </row>
    <row r="40" spans="1:8" s="6" customFormat="1" x14ac:dyDescent="0.2">
      <c r="A40" s="10"/>
      <c r="B40" s="35" t="s">
        <v>68</v>
      </c>
      <c r="C40" s="10"/>
      <c r="D40" s="12"/>
      <c r="E40" s="16"/>
      <c r="F40" s="13"/>
      <c r="G40" s="13"/>
      <c r="H40" s="13"/>
    </row>
    <row r="41" spans="1:8" s="6" customFormat="1" x14ac:dyDescent="0.2">
      <c r="A41" s="10"/>
      <c r="B41" s="35"/>
      <c r="C41" s="10"/>
      <c r="D41" s="12"/>
      <c r="E41" s="16"/>
      <c r="F41" s="13"/>
      <c r="G41" s="13"/>
      <c r="H41" s="13"/>
    </row>
    <row r="42" spans="1:8" s="6" customFormat="1" ht="11.4" x14ac:dyDescent="0.2">
      <c r="A42" s="10"/>
      <c r="B42" s="11"/>
      <c r="C42" s="10"/>
      <c r="D42" s="12"/>
      <c r="E42" s="12"/>
      <c r="F42" s="13"/>
      <c r="G42" s="13"/>
      <c r="H42" s="13"/>
    </row>
    <row r="43" spans="1:8" s="6" customFormat="1" ht="11.4" x14ac:dyDescent="0.2">
      <c r="B43" s="7"/>
      <c r="D43" s="8"/>
      <c r="E43" s="8"/>
      <c r="F43" s="9"/>
      <c r="G43" s="9"/>
      <c r="H43" s="9"/>
    </row>
    <row r="44" spans="1:8" s="6" customFormat="1" ht="11.4" x14ac:dyDescent="0.2">
      <c r="A44" s="14" t="s">
        <v>12</v>
      </c>
      <c r="B44" s="7"/>
      <c r="D44" s="8"/>
      <c r="E44" s="8"/>
      <c r="F44" s="9"/>
      <c r="G44" s="9"/>
      <c r="H44" s="9"/>
    </row>
    <row r="45" spans="1:8" s="6" customFormat="1" ht="11.4" x14ac:dyDescent="0.2">
      <c r="B45" s="7"/>
      <c r="D45" s="8"/>
      <c r="E45" s="8"/>
      <c r="F45" s="9"/>
      <c r="G45" s="9"/>
      <c r="H45" s="9"/>
    </row>
    <row r="46" spans="1:8" x14ac:dyDescent="0.25">
      <c r="A46" s="4"/>
    </row>
    <row r="47" spans="1:8" x14ac:dyDescent="0.25">
      <c r="D47" s="4"/>
    </row>
  </sheetData>
  <mergeCells count="14">
    <mergeCell ref="A13:H13"/>
    <mergeCell ref="A14:H14"/>
    <mergeCell ref="A6:H7"/>
    <mergeCell ref="G10:G11"/>
    <mergeCell ref="A1:H1"/>
    <mergeCell ref="A2:H2"/>
    <mergeCell ref="A10:A11"/>
    <mergeCell ref="B10:B11"/>
    <mergeCell ref="C10:C11"/>
    <mergeCell ref="D10:D11"/>
    <mergeCell ref="E10:E11"/>
    <mergeCell ref="A4:H4"/>
    <mergeCell ref="A5:H5"/>
    <mergeCell ref="H10:H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2008-02-01T07:29:50Z</cp:lastPrinted>
  <dcterms:created xsi:type="dcterms:W3CDTF">2002-03-15T05:20:46Z</dcterms:created>
  <dcterms:modified xsi:type="dcterms:W3CDTF">2022-02-28T07:06:45Z</dcterms:modified>
</cp:coreProperties>
</file>